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erkur.mumt1.cz\data\ODBORY\oirm\SDILENA\oirm\SDILENA\Investiční akce\Muzeum\2024 PD Expozice\MMMT_Provadeci-dokumentac_nová\"/>
    </mc:Choice>
  </mc:AlternateContent>
  <bookViews>
    <workbookView xWindow="-108" yWindow="-108" windowWidth="23256" windowHeight="12576" tabRatio="856" activeTab="1"/>
  </bookViews>
  <sheets>
    <sheet name="krycí list" sheetId="5" r:id="rId1"/>
    <sheet name="audiovizuální technika" sheetId="3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3" l="1"/>
  <c r="G11" i="3" s="1"/>
  <c r="F11" i="3" s="1"/>
  <c r="E5" i="3" l="1"/>
  <c r="G5" i="3" s="1"/>
  <c r="F5" i="3" s="1"/>
  <c r="E4" i="3" l="1"/>
  <c r="G4" i="3" s="1"/>
  <c r="F4" i="3" s="1"/>
  <c r="E8" i="3"/>
  <c r="G8" i="3" s="1"/>
  <c r="F8" i="3" s="1"/>
  <c r="E9" i="3"/>
  <c r="G9" i="3" s="1"/>
  <c r="F9" i="3" s="1"/>
  <c r="E10" i="3"/>
  <c r="G10" i="3" s="1"/>
  <c r="F10" i="3" s="1"/>
  <c r="E3" i="3"/>
  <c r="G3" i="3" s="1"/>
  <c r="F3" i="3" s="1"/>
  <c r="E6" i="3"/>
  <c r="G6" i="3" s="1"/>
  <c r="F6" i="3" s="1"/>
  <c r="E7" i="3"/>
  <c r="G7" i="3" s="1"/>
  <c r="F7" i="3" s="1"/>
  <c r="E13" i="3" l="1"/>
  <c r="B5" i="5" s="1"/>
  <c r="D12" i="5" l="1"/>
  <c r="D5" i="5"/>
  <c r="G13" i="3"/>
  <c r="F13" i="3"/>
  <c r="C5" i="5" l="1"/>
  <c r="D13" i="5"/>
  <c r="D15" i="5" l="1"/>
  <c r="D14" i="5"/>
</calcChain>
</file>

<file path=xl/sharedStrings.xml><?xml version="1.0" encoding="utf-8"?>
<sst xmlns="http://schemas.openxmlformats.org/spreadsheetml/2006/main" count="52" uniqueCount="34">
  <si>
    <t>položka</t>
  </si>
  <si>
    <t>DPH</t>
  </si>
  <si>
    <t>cena celkem bez DPH</t>
  </si>
  <si>
    <t>cena celkem s DPH</t>
  </si>
  <si>
    <t>míra</t>
  </si>
  <si>
    <t>množství</t>
  </si>
  <si>
    <t>ks</t>
  </si>
  <si>
    <t>cena/ks</t>
  </si>
  <si>
    <t>cena celkem</t>
  </si>
  <si>
    <t>Cena s DPH</t>
  </si>
  <si>
    <t>ROZPOČTOVÉ NÁKLADY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</si>
  <si>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</si>
  <si>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</si>
  <si>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</si>
  <si>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</si>
  <si>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</si>
  <si>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</si>
  <si>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</si>
  <si>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</si>
  <si>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</t>
  </si>
  <si>
    <t>Neobsažené položky nejsou součástí rozpočtu.</t>
  </si>
  <si>
    <t>audiovizuální technika:</t>
  </si>
  <si>
    <t>LCD dotyková obrazovka 55"</t>
  </si>
  <si>
    <t>zvukové sprchy</t>
  </si>
  <si>
    <t>datový projektor</t>
  </si>
  <si>
    <t>velkoformátový monitor 55"</t>
  </si>
  <si>
    <t>zabudované reproduktory</t>
  </si>
  <si>
    <t>mini PC</t>
  </si>
  <si>
    <t>CENA ZA AKCI CELKEM (včetně DPH)</t>
  </si>
  <si>
    <t>Expozice Moravská Třebová:</t>
  </si>
  <si>
    <t>mini PC pro obraz Holzmeistera</t>
  </si>
  <si>
    <t>all in one touchscreen 24´´</t>
  </si>
  <si>
    <t>audiovizuální technika</t>
  </si>
  <si>
    <t>zesilovač k reproduktorům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</si>
</sst>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Kč&quot;"/>
    <numFmt numFmtId="165" formatCode="0.0"/>
    <numFmt numFmtId="166" formatCode="#,##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55">
    <xf numFmtId="0" fontId="0" fillId="0" borderId="0" xfId="0"/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/>
    <xf numFmtId="0" fontId="3" fillId="0" borderId="0" xfId="0" applyFont="1" applyAlignment="1">
      <alignment vertical="center"/>
    </xf>
    <xf numFmtId="164" fontId="0" fillId="0" borderId="2" xfId="0" applyNumberFormat="1" applyBorder="1"/>
    <xf numFmtId="0" fontId="0" fillId="0" borderId="5" xfId="0" applyBorder="1"/>
    <xf numFmtId="0" fontId="0" fillId="0" borderId="8" xfId="0" applyBorder="1"/>
    <xf numFmtId="164" fontId="0" fillId="0" borderId="8" xfId="0" applyNumberFormat="1" applyBorder="1"/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64" fontId="1" fillId="0" borderId="6" xfId="0" applyNumberFormat="1" applyFont="1" applyBorder="1"/>
    <xf numFmtId="0" fontId="5" fillId="0" borderId="0" xfId="1"/>
    <xf numFmtId="0" fontId="7" fillId="0" borderId="16" xfId="1" applyFont="1" applyBorder="1"/>
    <xf numFmtId="0" fontId="7" fillId="0" borderId="13" xfId="1" applyFont="1" applyBorder="1"/>
    <xf numFmtId="0" fontId="7" fillId="0" borderId="0" xfId="1" applyFont="1"/>
    <xf numFmtId="0" fontId="7" fillId="0" borderId="17" xfId="1" applyFont="1" applyBorder="1"/>
    <xf numFmtId="0" fontId="7" fillId="0" borderId="12" xfId="1" applyFont="1" applyBorder="1"/>
    <xf numFmtId="0" fontId="7" fillId="0" borderId="10" xfId="1" applyFont="1" applyBorder="1"/>
    <xf numFmtId="0" fontId="7" fillId="0" borderId="11" xfId="1" applyFont="1" applyBorder="1"/>
    <xf numFmtId="0" fontId="7" fillId="0" borderId="18" xfId="1" applyFont="1" applyBorder="1"/>
    <xf numFmtId="165" fontId="7" fillId="0" borderId="19" xfId="1" applyNumberFormat="1" applyFont="1" applyBorder="1" applyAlignment="1">
      <alignment horizontal="right"/>
    </xf>
    <xf numFmtId="0" fontId="1" fillId="0" borderId="0" xfId="0" applyFont="1"/>
    <xf numFmtId="0" fontId="7" fillId="0" borderId="20" xfId="1" applyFont="1" applyBorder="1"/>
    <xf numFmtId="0" fontId="7" fillId="0" borderId="21" xfId="1" applyFont="1" applyBorder="1"/>
    <xf numFmtId="0" fontId="7" fillId="0" borderId="22" xfId="1" applyFont="1" applyBorder="1"/>
    <xf numFmtId="0" fontId="10" fillId="0" borderId="0" xfId="0" applyFont="1"/>
    <xf numFmtId="0" fontId="6" fillId="0" borderId="23" xfId="1" applyFont="1" applyBorder="1" applyAlignment="1">
      <alignment horizontal="centerContinuous" vertical="center"/>
    </xf>
    <xf numFmtId="0" fontId="8" fillId="0" borderId="24" xfId="1" applyFont="1" applyBorder="1" applyAlignment="1">
      <alignment horizontal="centerContinuous" vertical="center"/>
    </xf>
    <xf numFmtId="0" fontId="8" fillId="0" borderId="25" xfId="1" applyFont="1" applyBorder="1" applyAlignment="1">
      <alignment horizontal="centerContinuous" vertical="center"/>
    </xf>
    <xf numFmtId="0" fontId="4" fillId="3" borderId="14" xfId="1" applyFont="1" applyFill="1" applyBorder="1"/>
    <xf numFmtId="0" fontId="4" fillId="3" borderId="15" xfId="1" applyFont="1" applyFill="1" applyBorder="1"/>
    <xf numFmtId="0" fontId="4" fillId="3" borderId="26" xfId="1" applyFont="1" applyFill="1" applyBorder="1"/>
    <xf numFmtId="0" fontId="8" fillId="3" borderId="4" xfId="1" applyFont="1" applyFill="1" applyBorder="1"/>
    <xf numFmtId="0" fontId="8" fillId="3" borderId="5" xfId="1" applyFont="1" applyFill="1" applyBorder="1"/>
    <xf numFmtId="0" fontId="2" fillId="0" borderId="1" xfId="0" applyFont="1" applyBorder="1" applyAlignment="1">
      <alignment vertical="center"/>
    </xf>
    <xf numFmtId="164" fontId="1" fillId="0" borderId="3" xfId="0" applyNumberFormat="1" applyFont="1" applyBorder="1"/>
    <xf numFmtId="164" fontId="1" fillId="0" borderId="4" xfId="0" applyNumberFormat="1" applyFont="1" applyBorder="1"/>
    <xf numFmtId="0" fontId="4" fillId="4" borderId="29" xfId="1" applyFont="1" applyFill="1" applyBorder="1" applyAlignment="1">
      <alignment horizontal="left"/>
    </xf>
    <xf numFmtId="0" fontId="0" fillId="4" borderId="27" xfId="0" applyFill="1" applyBorder="1"/>
    <xf numFmtId="0" fontId="0" fillId="4" borderId="28" xfId="0" applyFill="1" applyBorder="1"/>
    <xf numFmtId="0" fontId="11" fillId="0" borderId="0" xfId="0" applyFont="1" applyAlignment="1">
      <alignment vertical="center" wrapText="1"/>
    </xf>
    <xf numFmtId="164" fontId="0" fillId="0" borderId="5" xfId="0" applyNumberFormat="1" applyBorder="1"/>
    <xf numFmtId="0" fontId="3" fillId="0" borderId="1" xfId="0" applyFont="1" applyBorder="1" applyAlignment="1">
      <alignment vertical="center"/>
    </xf>
    <xf numFmtId="164" fontId="0" fillId="2" borderId="1" xfId="0" applyNumberFormat="1" applyFill="1" applyBorder="1"/>
    <xf numFmtId="0" fontId="0" fillId="0" borderId="30" xfId="0" applyBorder="1"/>
    <xf numFmtId="0" fontId="0" fillId="0" borderId="31" xfId="0" applyBorder="1"/>
    <xf numFmtId="0" fontId="0" fillId="0" borderId="7" xfId="0" applyBorder="1"/>
    <xf numFmtId="0" fontId="0" fillId="0" borderId="9" xfId="0" applyBorder="1"/>
    <xf numFmtId="164" fontId="0" fillId="0" borderId="30" xfId="0" applyNumberFormat="1" applyBorder="1"/>
    <xf numFmtId="166" fontId="1" fillId="4" borderId="26" xfId="0" applyNumberFormat="1" applyFont="1" applyFill="1" applyBorder="1"/>
    <xf numFmtId="164" fontId="0" fillId="0" borderId="32" xfId="0" applyNumberFormat="1" applyBorder="1"/>
    <xf numFmtId="164" fontId="0" fillId="0" borderId="33" xfId="0" applyNumberFormat="1" applyBorder="1"/>
    <xf numFmtId="166" fontId="0" fillId="0" borderId="34" xfId="0" applyNumberFormat="1" applyBorder="1"/>
    <xf numFmtId="0" fontId="0" fillId="2" borderId="35" xfId="0" applyFill="1" applyBorder="1"/>
  </cellXfs>
  <cellStyles count="3">
    <cellStyle name="Normální" xfId="0" builtinId="0"/>
    <cellStyle name="Normální 2" xfId="1"/>
    <cellStyle name="TableStyleLigh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B6" sqref="B6"/>
    </sheetView>
  </sheetViews>
  <sheetFormatPr defaultRowHeight="14.4" x14ac:dyDescent="0.3"/>
  <cols>
    <col min="1" max="1" width="32.44140625" bestFit="1" customWidth="1"/>
    <col min="2" max="2" width="20" bestFit="1" customWidth="1"/>
    <col min="3" max="3" width="19.5546875" bestFit="1" customWidth="1"/>
    <col min="4" max="4" width="23.6640625" bestFit="1" customWidth="1"/>
    <col min="6" max="6" width="14.6640625" bestFit="1" customWidth="1"/>
    <col min="7" max="7" width="6.5546875" bestFit="1" customWidth="1"/>
    <col min="8" max="8" width="11.33203125" bestFit="1" customWidth="1"/>
    <col min="9" max="11" width="12.44140625" bestFit="1" customWidth="1"/>
  </cols>
  <sheetData>
    <row r="1" spans="1:4" ht="18" x14ac:dyDescent="0.35">
      <c r="A1" s="26" t="s">
        <v>29</v>
      </c>
    </row>
    <row r="2" spans="1:4" ht="15" thickBot="1" x14ac:dyDescent="0.35">
      <c r="A2" s="22"/>
    </row>
    <row r="3" spans="1:4" ht="18" thickBot="1" x14ac:dyDescent="0.35">
      <c r="A3" s="27" t="s">
        <v>10</v>
      </c>
      <c r="B3" s="28"/>
      <c r="C3" s="28"/>
      <c r="D3" s="29"/>
    </row>
    <row r="4" spans="1:4" x14ac:dyDescent="0.3">
      <c r="A4" s="38" t="s">
        <v>0</v>
      </c>
      <c r="B4" s="39" t="s">
        <v>2</v>
      </c>
      <c r="C4" s="39" t="s">
        <v>1</v>
      </c>
      <c r="D4" s="40" t="s">
        <v>3</v>
      </c>
    </row>
    <row r="5" spans="1:4" x14ac:dyDescent="0.3">
      <c r="A5" s="54" t="s">
        <v>32</v>
      </c>
      <c r="B5" s="44">
        <f>'audiovizuální technika'!E13</f>
        <v>0</v>
      </c>
      <c r="C5" s="44">
        <f t="shared" ref="C5" si="0">D5-B5</f>
        <v>0</v>
      </c>
      <c r="D5" s="44">
        <f t="shared" ref="D5" si="1">B5*1.21</f>
        <v>0</v>
      </c>
    </row>
    <row r="6" spans="1:4" ht="15" thickBot="1" x14ac:dyDescent="0.35">
      <c r="A6" s="30" t="s">
        <v>11</v>
      </c>
      <c r="B6" s="31" t="s">
        <v>12</v>
      </c>
      <c r="C6" s="31"/>
      <c r="D6" s="32" t="s">
        <v>13</v>
      </c>
    </row>
    <row r="7" spans="1:4" x14ac:dyDescent="0.3">
      <c r="A7" s="23" t="s">
        <v>14</v>
      </c>
      <c r="B7" s="24" t="s">
        <v>14</v>
      </c>
      <c r="C7" s="24"/>
      <c r="D7" s="25" t="s">
        <v>14</v>
      </c>
    </row>
    <row r="8" spans="1:4" x14ac:dyDescent="0.3">
      <c r="A8" s="14" t="s">
        <v>15</v>
      </c>
      <c r="B8" s="15" t="s">
        <v>15</v>
      </c>
      <c r="C8" s="15"/>
      <c r="D8" s="17" t="s">
        <v>15</v>
      </c>
    </row>
    <row r="9" spans="1:4" x14ac:dyDescent="0.3">
      <c r="A9" s="14"/>
      <c r="B9" s="15"/>
      <c r="C9" s="15"/>
      <c r="D9" s="17"/>
    </row>
    <row r="10" spans="1:4" x14ac:dyDescent="0.3">
      <c r="A10" s="14" t="s">
        <v>16</v>
      </c>
      <c r="B10" s="16" t="s">
        <v>17</v>
      </c>
      <c r="C10" s="15"/>
      <c r="D10" s="17" t="s">
        <v>17</v>
      </c>
    </row>
    <row r="11" spans="1:4" ht="15" thickBot="1" x14ac:dyDescent="0.35">
      <c r="A11" s="14"/>
      <c r="B11" s="18"/>
      <c r="C11" s="13"/>
      <c r="D11" s="17"/>
    </row>
    <row r="12" spans="1:4" x14ac:dyDescent="0.3">
      <c r="A12" s="19" t="s">
        <v>18</v>
      </c>
      <c r="B12" s="21"/>
      <c r="C12" s="20"/>
      <c r="D12" s="51">
        <f>B5</f>
        <v>0</v>
      </c>
    </row>
    <row r="13" spans="1:4" x14ac:dyDescent="0.3">
      <c r="A13" s="19" t="s">
        <v>9</v>
      </c>
      <c r="B13" s="21"/>
      <c r="C13" s="20"/>
      <c r="D13" s="52">
        <f>D5</f>
        <v>0</v>
      </c>
    </row>
    <row r="14" spans="1:4" ht="15" thickBot="1" x14ac:dyDescent="0.35">
      <c r="A14" s="19" t="s">
        <v>1</v>
      </c>
      <c r="B14" s="21">
        <v>21</v>
      </c>
      <c r="C14" s="20" t="s">
        <v>19</v>
      </c>
      <c r="D14" s="53">
        <f>D13-D12</f>
        <v>0</v>
      </c>
    </row>
    <row r="15" spans="1:4" ht="16.2" thickBot="1" x14ac:dyDescent="0.35">
      <c r="A15" s="33" t="s">
        <v>28</v>
      </c>
      <c r="B15" s="34"/>
      <c r="C15" s="34"/>
      <c r="D15" s="50">
        <f>D13</f>
        <v>0</v>
      </c>
    </row>
    <row r="17" spans="1:7" x14ac:dyDescent="0.3">
      <c r="A17" s="12" t="s">
        <v>20</v>
      </c>
      <c r="B17" s="12"/>
      <c r="C17" s="12"/>
      <c r="D17" s="12"/>
      <c r="E17" s="12"/>
      <c r="F17" s="12"/>
      <c r="G17" s="1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="85" zoomScaleNormal="85" workbookViewId="0">
      <selection activeCell="D12" sqref="D12"/>
    </sheetView>
  </sheetViews>
  <sheetFormatPr defaultRowHeight="14.4" x14ac:dyDescent="0.3"/>
  <cols>
    <col min="1" max="1" width="56.33203125" bestFit="1" customWidth="1"/>
    <col min="2" max="2" width="8.33203125" bestFit="1" customWidth="1"/>
    <col min="3" max="3" width="4.6640625" bestFit="1" customWidth="1"/>
    <col min="4" max="4" width="11.77734375" style="2" bestFit="1" customWidth="1"/>
    <col min="5" max="5" width="19.33203125" style="2" bestFit="1" customWidth="1"/>
    <col min="6" max="6" width="12.88671875" bestFit="1" customWidth="1"/>
    <col min="7" max="7" width="17.21875" bestFit="1" customWidth="1"/>
  </cols>
  <sheetData>
    <row r="1" spans="1:7" x14ac:dyDescent="0.3">
      <c r="A1" s="43" t="s">
        <v>21</v>
      </c>
      <c r="B1" s="45"/>
      <c r="C1" s="45"/>
      <c r="D1" s="49"/>
      <c r="E1" s="49"/>
      <c r="F1" s="45"/>
      <c r="G1" s="46"/>
    </row>
    <row r="2" spans="1:7" ht="15" thickBot="1" x14ac:dyDescent="0.35">
      <c r="A2" s="47" t="s">
        <v>0</v>
      </c>
      <c r="B2" s="7" t="s">
        <v>5</v>
      </c>
      <c r="C2" s="7" t="s">
        <v>4</v>
      </c>
      <c r="D2" s="8" t="s">
        <v>7</v>
      </c>
      <c r="E2" s="8" t="s">
        <v>2</v>
      </c>
      <c r="F2" s="7" t="s">
        <v>1</v>
      </c>
      <c r="G2" s="48" t="s">
        <v>3</v>
      </c>
    </row>
    <row r="3" spans="1:7" x14ac:dyDescent="0.3">
      <c r="A3" s="35" t="s">
        <v>31</v>
      </c>
      <c r="B3" s="3">
        <v>9</v>
      </c>
      <c r="C3" s="1" t="s">
        <v>6</v>
      </c>
      <c r="D3" s="1">
        <v>0</v>
      </c>
      <c r="E3" s="1">
        <f t="shared" ref="E3:E10" si="0">B3*D3</f>
        <v>0</v>
      </c>
      <c r="F3" s="5">
        <f t="shared" ref="F3:F10" si="1">G3-E3</f>
        <v>0</v>
      </c>
      <c r="G3" s="5">
        <f t="shared" ref="G3:G10" si="2">E3*1.21</f>
        <v>0</v>
      </c>
    </row>
    <row r="4" spans="1:7" x14ac:dyDescent="0.3">
      <c r="A4" s="35" t="s">
        <v>27</v>
      </c>
      <c r="B4" s="3">
        <v>9</v>
      </c>
      <c r="C4" s="1" t="s">
        <v>6</v>
      </c>
      <c r="D4" s="1">
        <v>0</v>
      </c>
      <c r="E4" s="1">
        <f t="shared" si="0"/>
        <v>0</v>
      </c>
      <c r="F4" s="5">
        <f t="shared" si="1"/>
        <v>0</v>
      </c>
      <c r="G4" s="5">
        <f t="shared" si="2"/>
        <v>0</v>
      </c>
    </row>
    <row r="5" spans="1:7" x14ac:dyDescent="0.3">
      <c r="A5" s="35" t="s">
        <v>30</v>
      </c>
      <c r="B5" s="3">
        <v>1</v>
      </c>
      <c r="C5" s="1" t="s">
        <v>6</v>
      </c>
      <c r="D5" s="1">
        <v>0</v>
      </c>
      <c r="E5" s="1">
        <f t="shared" si="0"/>
        <v>0</v>
      </c>
      <c r="F5" s="5">
        <f t="shared" si="1"/>
        <v>0</v>
      </c>
      <c r="G5" s="5">
        <f t="shared" si="2"/>
        <v>0</v>
      </c>
    </row>
    <row r="6" spans="1:7" x14ac:dyDescent="0.3">
      <c r="A6" s="3" t="s">
        <v>22</v>
      </c>
      <c r="B6" s="3">
        <v>1</v>
      </c>
      <c r="C6" s="1" t="s">
        <v>6</v>
      </c>
      <c r="D6" s="1">
        <v>0</v>
      </c>
      <c r="E6" s="1">
        <f t="shared" si="0"/>
        <v>0</v>
      </c>
      <c r="F6" s="5">
        <f t="shared" si="1"/>
        <v>0</v>
      </c>
      <c r="G6" s="5">
        <f t="shared" si="2"/>
        <v>0</v>
      </c>
    </row>
    <row r="7" spans="1:7" x14ac:dyDescent="0.3">
      <c r="A7" s="3" t="s">
        <v>25</v>
      </c>
      <c r="B7" s="3">
        <v>2</v>
      </c>
      <c r="C7" s="1" t="s">
        <v>6</v>
      </c>
      <c r="D7" s="1">
        <v>0</v>
      </c>
      <c r="E7" s="1">
        <f t="shared" si="0"/>
        <v>0</v>
      </c>
      <c r="F7" s="5">
        <f t="shared" si="1"/>
        <v>0</v>
      </c>
      <c r="G7" s="5">
        <f t="shared" si="2"/>
        <v>0</v>
      </c>
    </row>
    <row r="8" spans="1:7" x14ac:dyDescent="0.3">
      <c r="A8" s="3" t="s">
        <v>24</v>
      </c>
      <c r="B8" s="3">
        <v>3</v>
      </c>
      <c r="C8" s="1" t="s">
        <v>6</v>
      </c>
      <c r="D8" s="1">
        <v>0</v>
      </c>
      <c r="E8" s="1">
        <f t="shared" si="0"/>
        <v>0</v>
      </c>
      <c r="F8" s="5">
        <f t="shared" si="1"/>
        <v>0</v>
      </c>
      <c r="G8" s="5">
        <f t="shared" si="2"/>
        <v>0</v>
      </c>
    </row>
    <row r="9" spans="1:7" x14ac:dyDescent="0.3">
      <c r="A9" s="3" t="s">
        <v>23</v>
      </c>
      <c r="B9" s="3">
        <v>4</v>
      </c>
      <c r="C9" s="1" t="s">
        <v>6</v>
      </c>
      <c r="D9" s="1">
        <v>0</v>
      </c>
      <c r="E9" s="1">
        <f t="shared" si="0"/>
        <v>0</v>
      </c>
      <c r="F9" s="5">
        <f t="shared" si="1"/>
        <v>0</v>
      </c>
      <c r="G9" s="5">
        <f t="shared" si="2"/>
        <v>0</v>
      </c>
    </row>
    <row r="10" spans="1:7" x14ac:dyDescent="0.3">
      <c r="A10" s="3" t="s">
        <v>26</v>
      </c>
      <c r="B10" s="3">
        <v>2</v>
      </c>
      <c r="C10" s="1" t="s">
        <v>6</v>
      </c>
      <c r="D10" s="1">
        <v>0</v>
      </c>
      <c r="E10" s="1">
        <f t="shared" si="0"/>
        <v>0</v>
      </c>
      <c r="F10" s="5">
        <f t="shared" si="1"/>
        <v>0</v>
      </c>
      <c r="G10" s="5">
        <f t="shared" si="2"/>
        <v>0</v>
      </c>
    </row>
    <row r="11" spans="1:7" x14ac:dyDescent="0.3">
      <c r="A11" s="3" t="s">
        <v>33</v>
      </c>
      <c r="B11" s="3">
        <v>1</v>
      </c>
      <c r="C11" s="1" t="s">
        <v>6</v>
      </c>
      <c r="D11" s="1">
        <v>0</v>
      </c>
      <c r="E11" s="1">
        <f t="shared" ref="E11" si="3">B11*D11</f>
        <v>0</v>
      </c>
      <c r="F11" s="5">
        <f t="shared" ref="F11" si="4">G11-E11</f>
        <v>0</v>
      </c>
      <c r="G11" s="5">
        <f t="shared" ref="G11" si="5">E11*1.21</f>
        <v>0</v>
      </c>
    </row>
    <row r="12" spans="1:7" ht="15" thickBot="1" x14ac:dyDescent="0.35">
      <c r="A12" s="3"/>
      <c r="B12" s="3"/>
      <c r="C12" s="3"/>
      <c r="D12" s="1"/>
      <c r="E12" s="1"/>
      <c r="F12" s="3"/>
      <c r="G12" s="5"/>
    </row>
    <row r="13" spans="1:7" ht="15" thickBot="1" x14ac:dyDescent="0.35">
      <c r="A13" s="9" t="s">
        <v>8</v>
      </c>
      <c r="B13" s="10"/>
      <c r="C13" s="6"/>
      <c r="D13" s="42"/>
      <c r="E13" s="37">
        <f>SUM(E3:E12)</f>
        <v>0</v>
      </c>
      <c r="F13" s="36">
        <f>SUM(F3:F12)</f>
        <v>0</v>
      </c>
      <c r="G13" s="11">
        <f>SUM(G3:G12)</f>
        <v>0</v>
      </c>
    </row>
    <row r="14" spans="1:7" x14ac:dyDescent="0.3">
      <c r="A14" s="4"/>
      <c r="B14" s="4"/>
    </row>
    <row r="15" spans="1:7" x14ac:dyDescent="0.3">
      <c r="A15" s="4"/>
      <c r="B15" s="4"/>
    </row>
    <row r="16" spans="1:7" x14ac:dyDescent="0.3">
      <c r="A16" s="4"/>
      <c r="B16" s="4"/>
    </row>
    <row r="19" spans="1:1" x14ac:dyDescent="0.3">
      <c r="A19" s="41"/>
    </row>
    <row r="20" spans="1:1" x14ac:dyDescent="0.3">
      <c r="A20" s="41"/>
    </row>
    <row r="21" spans="1:1" x14ac:dyDescent="0.3">
      <c r="A21" s="41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krycí list</vt:lpstr>
      <vt:lpstr>audiovizuální technika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 Matějka</cp:lastModifiedBy>
  <dcterms:created xsi:type="dcterms:W3CDTF">2016-07-06T11:02:58Z</dcterms:created>
  <dcterms:modified xsi:type="dcterms:W3CDTF">2025-09-04T12:19:03Z</dcterms:modified>
</cp:coreProperties>
</file>